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C:\Users\RichardHeijnedenBakM\Documents\"/>
    </mc:Choice>
  </mc:AlternateContent>
  <xr:revisionPtr revIDLastSave="0" documentId="13_ncr:1_{9C5A7D7A-C7C2-4575-9F43-F561CD570AC0}" xr6:coauthVersionLast="47" xr6:coauthVersionMax="47" xr10:uidLastSave="{00000000-0000-0000-0000-000000000000}"/>
  <bookViews>
    <workbookView xWindow="22932" yWindow="-108" windowWidth="30936" windowHeight="17496" xr2:uid="{A78AFE23-5E23-4522-8117-5B999D1FBEED}"/>
  </bookViews>
  <sheets>
    <sheet name="Gokstop Package Deal"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8" i="2" l="1"/>
</calcChain>
</file>

<file path=xl/sharedStrings.xml><?xml version="1.0" encoding="utf-8"?>
<sst xmlns="http://schemas.openxmlformats.org/spreadsheetml/2006/main" count="241" uniqueCount="123">
  <si>
    <t>This tab sets out the specific requirements and preferences for the Gokstop Package Deal.</t>
  </si>
  <si>
    <t>Requirement-ID</t>
  </si>
  <si>
    <t>Category</t>
  </si>
  <si>
    <t>Requirement</t>
  </si>
  <si>
    <t>Priority: All must-have requirements must be supported by your solution. By submitting a tender, you declare that you comply with all must-have requirements. Adequate fulfilment of should-have and could-have requirements shall result in the award of additional points, as specified for the relevant requirement.</t>
  </si>
  <si>
    <t>Scoring Points</t>
  </si>
  <si>
    <t>Maximum score</t>
  </si>
  <si>
    <t>Bidder response (please fill in the blue cells). Where no information is provided, or where the information provided is unclear, no points shall be awarded.</t>
  </si>
  <si>
    <t>Explanation (an extra explanation is required in the blue cells), where no information is provided, or where the information provided is unclear, no or less points shall be awarded.</t>
  </si>
  <si>
    <t>GPD-G-001</t>
  </si>
  <si>
    <t>Generic</t>
  </si>
  <si>
    <t>The subscriptions must be registered and monitored by the contractor, and this must be reflected in periodic reports provided to the Gambling Authority. The contractor must also send transparent invoices (total number of subscriptions multiplied by the agreed price). In addition, the contractor must provide a direct, online dashboard offering real-time insight into the number and status of active subscriptions.</t>
  </si>
  <si>
    <t>Must have</t>
  </si>
  <si>
    <t>YES</t>
  </si>
  <si>
    <t>GPD-G-002</t>
  </si>
  <si>
    <t xml:space="preserve"> The supplier of the blocking software must be responsible for the technical aspects of the product (maintenance, new features, quality) and for responding to user inquiries regarding the software (SaaS). There is a clear division of responsibilities with regard to user support: the OpenOverGokken helpline handles questions related to registration and general use, while all technical questions concerning the product - including technical issues, bugs, and functionality - are referred to the contractor, who is responsible for providing appropriate support and responses. Communication and marketing remains the responsibility of the Gambling Authority. 
</t>
  </si>
  <si>
    <t>GPD-G-003</t>
  </si>
  <si>
    <t>Award Criteria – Responsiveness and Accessibility of User Support (max. 10 points)
1. High responsiveness &amp; multi-channel support
Average first response time ≤ 1 hour, with user support available via multiple channels (at least chat and email, optionally telephone), including outside standard business hours: 10 points
2. Moderate responsiveness &amp; limited multi-channel support
Average first response time ≤ 4 business hours, with user support available via email and at least one additional channel (chat or telephone) during standard business hours (09:00–17:00): 6 points
3. Basic responsiveness &amp; single-channel support
Average first response time ≤ 1 business day, with user support available via email only: 2 points
4. Insufficient
Average first response time &gt; 1 business day or no clear SLA specified: 0 points</t>
  </si>
  <si>
    <t>Should have</t>
  </si>
  <si>
    <t>0, 2, 6 or 10 points</t>
  </si>
  <si>
    <r>
      <rPr>
        <sz val="9"/>
        <color rgb="FF000000"/>
        <rFont val="Verdana"/>
        <family val="2"/>
      </rPr>
      <t xml:space="preserve">
</t>
    </r>
    <r>
      <rPr>
        <b/>
        <sz val="9"/>
        <color rgb="FF000000"/>
        <rFont val="Verdana"/>
        <family val="2"/>
      </rPr>
      <t xml:space="preserve">Choose one of the 4 options that's applicable for your solution:
</t>
    </r>
    <r>
      <rPr>
        <sz val="9"/>
        <color rgb="FF000000"/>
        <rFont val="Verdana"/>
        <family val="2"/>
      </rPr>
      <t xml:space="preserve">
1 YES/NO
2 YES/NO
3 YES/NO
4 YES/NO
</t>
    </r>
  </si>
  <si>
    <t>Explanation</t>
  </si>
  <si>
    <t>GPD-G-004</t>
  </si>
  <si>
    <t>The product is exclusively intended for individuals seeking help with problematic gambling behaviour. It is not meant for users who wish to self-exclude only during specific moments or time windows. Once a user registers, the blocking is continuous and applies at all times, rather than through temporary or planned restrictions. There is no possibility in the software to block temporary. If the software includes functionality for temporary or time-based blocking, this functionality must be fully disabled for users in the Netherlands and must not be accessible to them in any form.</t>
  </si>
  <si>
    <t>YES/NO</t>
  </si>
  <si>
    <t>GPD-G-005</t>
  </si>
  <si>
    <t>The contractor could provide annual training to the helpline counselors on the general use of the product</t>
  </si>
  <si>
    <t>Could have</t>
  </si>
  <si>
    <t>GPD-G-006</t>
  </si>
  <si>
    <t>By accepting a requirement or a wish, the Tenderer shall be deemed to have included the costs of realisation, implementation, management, support and maintenance in the price submission.</t>
  </si>
  <si>
    <t>Technique and Integration</t>
  </si>
  <si>
    <t>Priority (MoSCoW)</t>
  </si>
  <si>
    <t>Bidder response Yes/No</t>
  </si>
  <si>
    <t>GPD-T&amp;I-007</t>
  </si>
  <si>
    <t xml:space="preserve">The software should provide demonstrably broad, accurate and up-to-date blocking of (illegal) gambling websites and mobile applications. 
Scope and update mechanism – Award Criterion (maximum 20 points):
Very broad, continuously updated coverage using automated detection (crawler), manual validation and advanced techniques (AI/SEO), with demonstrable accuracy and scalability: 20 points
Broad coverage with continuous automated detection and structural manual checks: 10 points
Moderate coverage with periodic updates and limited automation: 5 points
Limited coverage, infrequent updates or insufficient substantiation: 0 point
</t>
  </si>
  <si>
    <t>0, 5, 10 or 20 points</t>
  </si>
  <si>
    <r>
      <rPr>
        <sz val="9"/>
        <color rgb="FF000000"/>
        <rFont val="Verdana"/>
        <family val="2"/>
      </rPr>
      <t xml:space="preserve">
</t>
    </r>
    <r>
      <rPr>
        <b/>
        <sz val="9"/>
        <color rgb="FF000000"/>
        <rFont val="Verdana"/>
        <family val="2"/>
      </rPr>
      <t xml:space="preserve">Choose one of the 4 options that's applicable for your solution:
</t>
    </r>
    <r>
      <rPr>
        <sz val="9"/>
        <color rgb="FF000000"/>
        <rFont val="Verdana"/>
        <family val="2"/>
      </rPr>
      <t xml:space="preserve">
1 YES/NO
2 YES/NO
3 YES/NO
4 YES/NO
</t>
    </r>
  </si>
  <si>
    <t>GPD-T&amp;I-008</t>
  </si>
  <si>
    <t>Availability and Reliability of the Blocking Software
The blocking software must be reliable and available 24/7. The contractor must ensure that updates, maintenance and other technical changes are implemented in a robust manner, without negatively affecting system stability, performance or ease of use. Availability is measured per calendar month 24/7 and includes planned maintenance.
Availability guarantee and scoring (max. 10 points):
- 99.3% availability: minimum requirement (threshold) – 0 points
- Each additional 0.1% availability above 99.3%: +2 points
- Maximum score: 10 points at 99.8% availability or higher</t>
  </si>
  <si>
    <t>0- 10 points</t>
  </si>
  <si>
    <t>Fill in your guaranteed availability percentage between 99.3 en 99.8%:
...</t>
  </si>
  <si>
    <t>GPD-T&amp;I-009</t>
  </si>
  <si>
    <t xml:space="preserve">The software must adapt to technological developments (such as changing browsers (including new versions), new versions of operating systems, or gambling platforms) as well as to policy changes. </t>
  </si>
  <si>
    <t>GPD-T&amp;I-010</t>
  </si>
  <si>
    <t>The product must be scalable without loss in performance, functionality or availability, so that it can grow in line with increasing numbers of users and new functionality.</t>
  </si>
  <si>
    <t>GPD-T&amp;I-011</t>
  </si>
  <si>
    <t xml:space="preserve">The blacklist of prohibited websites and apps shall be actively maintained and kept up to date at all times. It is essential that both current and future active illegal gambling websites are effectively blocked and excluded from access by subscribers.
</t>
  </si>
  <si>
    <t>GPD-T&amp;I-012</t>
  </si>
  <si>
    <t>Reported websites should be blocked within 48 hours (24/7) after notification. Notifications may originate from the Gambling Authority, other public bodies, users of the software. User-submitted reports must be processed promptly and subject to verification.
Response time to notifications – Award criteria (max. 10 points):
≤ 12 hours after notification: 10 points
&gt; 12 hours and ≤ 24 hours after notification: 7 points
&gt; 24 hours and ≤ 48 hours after notification: 3 points
&gt; 48 hours or no clear process specified: 0 points</t>
  </si>
  <si>
    <t>0, 3, 7 or 10 points</t>
  </si>
  <si>
    <r>
      <rPr>
        <sz val="9"/>
        <color rgb="FF000000"/>
        <rFont val="Verdana"/>
        <family val="2"/>
      </rPr>
      <t xml:space="preserve">
</t>
    </r>
    <r>
      <rPr>
        <b/>
        <sz val="9"/>
        <color rgb="FF000000"/>
        <rFont val="Verdana"/>
        <family val="2"/>
      </rPr>
      <t xml:space="preserve">Choose one of the 4 options that's applicable for your solution:
</t>
    </r>
    <r>
      <rPr>
        <sz val="9"/>
        <color rgb="FF000000"/>
        <rFont val="Verdana"/>
        <family val="2"/>
      </rPr>
      <t xml:space="preserve">
1 YES/NO
2 YES/NO
3 YES/NO
4 YES/NO
</t>
    </r>
  </si>
  <si>
    <t>GPD-T&amp;I-013</t>
  </si>
  <si>
    <t>Award Criterion – Quality and Effectiveness of the Blacklist (max. 17 points):
1 Supplier-driven identification (user-enabled reporting): the supplier provides an accessible and user-friendly mechanism within the application that enables users to easily report and submit new illegal gambling websites for potential inclusion on the blacklist. Solutions that actively facilitate, process and validate user-submitted websites without prior instruction from the Gambling Authority will receive higher scores (0–4 points).
2 Detection methodology: use of automated or semi-automated detection mechanisms (e.g. web scraping, continuous monitoring, mirror-site detection, domain analysis); fully automated solutions score higher than manual-only approaches (0–4 points)
3 Update frequency: continuous or daily updates score higher than weekly updates; less frequent updates receive lower or no points (0–4 points)
4 Volume and relevance of additions: average number of newly added websites per week, with higher scores awarded where a substantial proportion of added domains are demonstrably active (“live”) illegal gambling websites at the time of inclusion (0–3 points)
5 Quality assurance and accuracy: presence of validation and quality-assurance processes to ensure correctness of the blacklist and to prevent and correct false positives (0–2 points)</t>
  </si>
  <si>
    <t>0-17 points (for the 5 sub-aspects together)</t>
  </si>
  <si>
    <r>
      <rPr>
        <b/>
        <sz val="9"/>
        <color rgb="FF000000"/>
        <rFont val="Verdana"/>
        <family val="2"/>
      </rPr>
      <t xml:space="preserve">Explanation per aspect required:
</t>
    </r>
    <r>
      <rPr>
        <sz val="9"/>
        <color rgb="FF000000"/>
        <rFont val="Verdana"/>
        <family val="2"/>
      </rPr>
      <t>1
2
3
4
5</t>
    </r>
  </si>
  <si>
    <t>GPD-T&amp;I-014</t>
  </si>
  <si>
    <t>2, 5, 8, 10 or 12 points</t>
  </si>
  <si>
    <t>GPD-T&amp;I-015</t>
  </si>
  <si>
    <r>
      <rPr>
        <sz val="9"/>
        <color rgb="FF000000"/>
        <rFont val="Verdana"/>
        <family val="2"/>
      </rPr>
      <t xml:space="preserve">The blocking software provides effective worldwide coverage, ensuring that users from the Netherlands remain adequately protected while abroad (e.g. during holidays), without experiencing noticeable delays, disruptions, latency or software bugs as a result of international use.
Award Criterion – Quality of Worldwide Coverage (max. 10 points):
1 - Full worldwide coverage with proven performance: blocking is fully functional in all regions, with no measurable increase in latency or error rates during international use, demonstrated through testing and monitoring reports (10 points)
2 - Broad worldwide coverage with minor, non-structural limitations: blocking remains effective in most regions, with occasional or region-specific performance degradation that does not materially affect protection (6 points)
3 - Limited worldwide coverage: blocking is only guaranteed within the EU or selected regions, or international use leads to noticeable delays or functional limitations (2 points)
4 - Insufficient or unspecified worldwide coverage: no clear guarantees or evidence provided (0 points)
</t>
    </r>
    <r>
      <rPr>
        <sz val="9"/>
        <color rgb="FFC00000"/>
        <rFont val="Verdana"/>
        <family val="2"/>
      </rPr>
      <t xml:space="preserve">
</t>
    </r>
  </si>
  <si>
    <t xml:space="preserve">0, 2, 6 or 10 points
</t>
  </si>
  <si>
    <r>
      <rPr>
        <sz val="9"/>
        <color rgb="FF000000"/>
        <rFont val="Verdana"/>
        <family val="2"/>
      </rPr>
      <t xml:space="preserve">
</t>
    </r>
    <r>
      <rPr>
        <b/>
        <sz val="9"/>
        <color rgb="FF000000"/>
        <rFont val="Verdana"/>
        <family val="2"/>
      </rPr>
      <t xml:space="preserve">Choose one of the 4 options that's applicable for your solution:
</t>
    </r>
    <r>
      <rPr>
        <sz val="9"/>
        <color rgb="FF000000"/>
        <rFont val="Verdana"/>
        <family val="2"/>
      </rPr>
      <t xml:space="preserve">
1 YES/NO
2 YES/NO
3 YES/NO
4 YES/NO
</t>
    </r>
  </si>
  <si>
    <t>GPD-T&amp;I-016</t>
  </si>
  <si>
    <t>The supplier provides additional reporting on subscriptions and activations linked to promotional campaigns in the Netherlands, enabling the Gambling Authority to monitor the effectiveness of its campaigns and assess uptake of the blocking software.</t>
  </si>
  <si>
    <t>GPD-T&amp;I-017</t>
  </si>
  <si>
    <t>Non-compliance and penalties
If the contractor fails to meet the committed service level of worldwide coverage or performance in practice [See GPD-G-003, GPD-T&amp;I-008, GPD-T&amp;I-012 and GPD-T&amp;I-015], the Gambling Authority may impose a contractual penalty. 
Award Criterion – Acceptance of Non-Compliance Penalties (max. 15 points)
The tenderer indicates the maximum contractual penalty it accepts in case of non-compliance with the committed service levels for worldwide coverage and/or operational performance.
- Acceptance of a 2% contractual penalty discount on the applicable month invoice results in 0 points.
- For each additional 1% accepted, 1 point is awarded.
- The maximum score of 15 points is awarded for acceptance of a 16% contractual penalty discount on the applicable month invoice.</t>
  </si>
  <si>
    <t>0-15 points</t>
  </si>
  <si>
    <r>
      <rPr>
        <b/>
        <sz val="9"/>
        <color rgb="FF000000"/>
        <rFont val="Verdana"/>
        <family val="2"/>
      </rPr>
      <t xml:space="preserve">Mention your contractual penalty discount on the applicable month invoice % between 2 and 16%:
</t>
    </r>
    <r>
      <rPr>
        <sz val="9"/>
        <color rgb="FF000000"/>
        <rFont val="Verdana"/>
        <family val="2"/>
      </rPr>
      <t xml:space="preserve">
..</t>
    </r>
  </si>
  <si>
    <t>Accessibility</t>
  </si>
  <si>
    <t>GPD-ACC-018</t>
  </si>
  <si>
    <t>Minimum Requirement – Installation and Device Support
- The software shall support installation on at least five (5) devices per individual user.
- The software shall be available on at least two mobile operating system (iOS and  Android), via the official applicable app store</t>
  </si>
  <si>
    <t>GPD-ACC-019</t>
  </si>
  <si>
    <t xml:space="preserve">Award Criterion – Device Coverage and Installation Convenience (max. 25 points)
Greater device coverage is considered a significant added value, particularly the inclusion of desktop and laptop devices.
1. No extended coverage (0 points)
2. Extended coverage including desktops or Mac:
Support for iOS and Android and installation on laptops and PCs (Windows) or Mac (MacOS)  (10 points)
3. Extended coverage including desktops and Mac (preferred):
Support for iOS and Android and installation on laptops and PCs (Windows) and Mac (MacOS)  (25 points)
</t>
  </si>
  <si>
    <t>0, 10 or 25</t>
  </si>
  <si>
    <r>
      <rPr>
        <sz val="9"/>
        <color rgb="FF000000"/>
        <rFont val="Verdana"/>
        <family val="2"/>
      </rPr>
      <t xml:space="preserve">
</t>
    </r>
    <r>
      <rPr>
        <b/>
        <sz val="9"/>
        <color rgb="FF000000"/>
        <rFont val="Verdana"/>
        <family val="2"/>
      </rPr>
      <t xml:space="preserve">Choose one of the 3 options that's applicable for your solution:
</t>
    </r>
    <r>
      <rPr>
        <sz val="9"/>
        <color rgb="FF000000"/>
        <rFont val="Verdana"/>
        <family val="2"/>
      </rPr>
      <t xml:space="preserve">
1 YES/NO
2 YES/NO
3 YES/NO
</t>
    </r>
  </si>
  <si>
    <t>GPD-ACC-020</t>
  </si>
  <si>
    <t>The software must be available in multiple languages, including Dutch and English, but also in languages such as Turkish and Arabic, given that – as is the case for the 18–24 age group – individuals with a Non-western migration background are significantly overrepresented in the high-risk category.</t>
  </si>
  <si>
    <t>GPD-ACC-021</t>
  </si>
  <si>
    <t>The software shall be installable and fully functional on a range of less common or alternative device platforms, including Linux, ChromeOS, BSD, and other niche desktop or mobile operating systems.
1. no alternative device platform (0 points)
2. one platform (1 point)
3. two platforms (3 points)
4. three or more platforms (5 points)</t>
  </si>
  <si>
    <t>0, 1, 3 or 5</t>
  </si>
  <si>
    <r>
      <rPr>
        <b/>
        <sz val="9"/>
        <color rgb="FF000000"/>
        <rFont val="Verdana"/>
        <family val="2"/>
      </rPr>
      <t xml:space="preserve">
Choose one of the 4 options that's applicable for your solution:
</t>
    </r>
    <r>
      <rPr>
        <sz val="9"/>
        <color rgb="FF000000"/>
        <rFont val="Verdana"/>
        <family val="2"/>
      </rPr>
      <t xml:space="preserve">1 YES/NO
2 YES/NO
3 YES/NO
4 YES/NO
</t>
    </r>
  </si>
  <si>
    <t>GPD-ACC-022</t>
  </si>
  <si>
    <t>The software could also be available in additional languages: Moroccan Arabic (Darija), Syrian Arabic, Polish, and Ukrainian. Offering these additional languages may improve accessibility for user groups that are less easily reached through the primary languages.
1. none of the above mentioned additional language, (0 points)
2. one of the above mentioned additional languages (1 point)
3. two of the above mentioned additional languages (2 points)
4. three of the above mentioned additional languages  (3 points)
5. four of the above mentioned additional languages (4 points)</t>
  </si>
  <si>
    <t>0, 1, 2, 3 or 4</t>
  </si>
  <si>
    <r>
      <rPr>
        <b/>
        <sz val="9"/>
        <color rgb="FF000000"/>
        <rFont val="Verdana"/>
        <family val="2"/>
      </rPr>
      <t xml:space="preserve">Choose one of the 5 options that's applicable for your solution:
</t>
    </r>
    <r>
      <rPr>
        <sz val="9"/>
        <color rgb="FF000000"/>
        <rFont val="Verdana"/>
        <family val="2"/>
      </rPr>
      <t>1 YES/NO
2 YES/NO
3 YES/NO
4 YES/NO
5 YES/NO</t>
    </r>
  </si>
  <si>
    <r>
      <rPr>
        <b/>
        <sz val="9"/>
        <color rgb="FF000000"/>
        <rFont val="Verdana"/>
        <family val="2"/>
      </rPr>
      <t>Mention the additional languages:</t>
    </r>
    <r>
      <rPr>
        <sz val="9"/>
        <color rgb="FF000000"/>
        <rFont val="Verdana"/>
        <family val="2"/>
      </rPr>
      <t xml:space="preserve"> Moroccan Arabic (Darija)/ Syrian Arabic/ Polish/ Ukrainian</t>
    </r>
  </si>
  <si>
    <t>Security and Privacy</t>
  </si>
  <si>
    <t>GPD-S&amp;P-023</t>
  </si>
  <si>
    <t xml:space="preserve">Security and Data Minimization:
• The software shall comply fully with GDPR and any other applicable privacy and data protection legislation.
• Only strictly necessary data may be collected and processed to ensure the functioning of the software.
• Users must at all times have confidence in the safety of their data and be able to exercise their rights under GDPR (access, correction, deletion, etc.).
• Failure to meet these minimum standards (e.g., processing unnecessary personal data, lack of GDPR compliance) will result in exclusion from further evaluation.
</t>
  </si>
  <si>
    <t>GPD-S&amp;P-024</t>
  </si>
  <si>
    <t>Award Criterion – Level of Data Minimization and Justification (max. 15 points):
1. No personal data required: Users can install and use the software without providing any personal data (e.g. no account creation, no email address, no identifiers) –  highest score 15 points
2. Minimal personal data collected (e.g., only email address) – high score (10 points)
3. Additional personal data collected (e.g., name, date of birth, device identifiers) – medium score (5 points)
4. Extensive personal data collected - 0 points</t>
  </si>
  <si>
    <t>0, 5, 10 or 15 points</t>
  </si>
  <si>
    <r>
      <rPr>
        <sz val="9"/>
        <color rgb="FF000000"/>
        <rFont val="Verdana"/>
        <family val="2"/>
      </rPr>
      <t xml:space="preserve">
</t>
    </r>
    <r>
      <rPr>
        <b/>
        <sz val="9"/>
        <color rgb="FF000000"/>
        <rFont val="Verdana"/>
        <family val="2"/>
      </rPr>
      <t xml:space="preserve">Choose one of the 4 options that's applicable for your solution:
</t>
    </r>
    <r>
      <rPr>
        <sz val="9"/>
        <color rgb="FF000000"/>
        <rFont val="Verdana"/>
        <family val="2"/>
      </rPr>
      <t xml:space="preserve">
1 YES/NO
2 YES/NO
3 YES/NO
4 YES/NO
</t>
    </r>
  </si>
  <si>
    <t>GPD-S&amp;P-025</t>
  </si>
  <si>
    <t>A high level of security is implemented, including at a minimum: Intrusion Detection Systems (IDS), Intrusion Prevention Systems (IPS), anti-DDoS measures, and S/MIME.</t>
  </si>
  <si>
    <t>Financial</t>
  </si>
  <si>
    <t>GPD-FIN-026</t>
  </si>
  <si>
    <t>The user must not experience any financial barriers (free of use)</t>
  </si>
  <si>
    <t>GPD-FIN-027</t>
  </si>
  <si>
    <t>The subscription to the blocking software should be valid for a minimum period required to ensure continuous protection, so that users do not need to take further action frequently.
Award Criterion – Length of Subscription Term (max. 10 points):
1 Short term: subscription valid for less than 1 year – 0 points
2 Medium term: subscription valid for 1 to 3 years – 5 points
3 Long term: subscription valid for 3 to 5 years – 7 points
4 Maximum term: subscription valid for 5 years or longer – 10 points</t>
  </si>
  <si>
    <t>0, 5, 7, or 10 points</t>
  </si>
  <si>
    <t>GPD-FIN-028</t>
  </si>
  <si>
    <t xml:space="preserve">The contractor should provide a clear, predefined maximum cost per year, known in advance to the Gambling Authority. Any usage or subscriber numbers that exceed the maximum cost cap should not incur additional charges and shall be provided free of charge.
Award Criterion – Cost predictability and flexibility (max. 10 points):
1. Renegotiation option: the contractor demonstrates willingness and procedures to renegotiate pricing or targets if the expected number of subscribers is not reached (0–5 points)
2. Exceeding target users: the contractor guarantees that any subscribers beyond the predefined target will not incur additional costs (0–5 points)
</t>
  </si>
  <si>
    <t>0, 5 or 10 points (2 sub aspects together)</t>
  </si>
  <si>
    <t>GPD-FIN-029</t>
  </si>
  <si>
    <t>The contractor should not charge any additional or recurring fees for access to dashboards, reports, blacklist management, or standard reporting functionalities. All such features shall be included in the agreed subscription price, without hidden or supplementary costs.</t>
  </si>
  <si>
    <t>GPD-FIN-030</t>
  </si>
  <si>
    <t xml:space="preserve">It is considered an added value if an escrow arrangement (e.g. source code escrow or continuity escrow) is included in the subscription price and does not result in any additional or separate costs for the Gambling Authority. </t>
  </si>
  <si>
    <t>GPD-FIN-031</t>
  </si>
  <si>
    <t>The contractor must provide a minimum level of transparency regarding its funding and financial structure, for example by making available an annual report from an independent authority or comparable documentation from an independent authority.</t>
  </si>
  <si>
    <t>Additional features</t>
  </si>
  <si>
    <t>GPD-ADD-032</t>
  </si>
  <si>
    <t xml:space="preserve">The contractor must ensure that the application is specifically tailored to the Dutch market and maintains regular and structured contact with the Gambling Authority. Such contact shall take place at least once per quarter and shall be aimed at discussing feedback and incorporating relevant improvements into the blocking software.
In addition, the application shall provide users with direct and easily accessible links to relevant pages on OpenOverGokken, including self-help resources and the map showing available support options in the user’s local area.
</t>
  </si>
  <si>
    <t>GPD-ADD-033</t>
  </si>
  <si>
    <t>The contractor’s software should also block advertisements related to gambling, as well as websites related to cryptocurrency gambling, loot boxes, and other identified “grey area” gambling activities.</t>
  </si>
  <si>
    <t>GPD-ADD-034</t>
  </si>
  <si>
    <t>The contractor could provide additional preventive content aimed at reducing (problematic) gambling behaviour, for example by facilitating an online community, offering blogs or other editorial content, and/or cooperating with relevant influencers or content partners. Where applicable, the contractor could collaborate with the contracting authority and/or chain partners in the (co-)creation, alignment and updating of content, with due regard for independence, reliability and preventive objectives.</t>
  </si>
  <si>
    <t>GPD-ADD-035</t>
  </si>
  <si>
    <t>The contractor could refrain from including gamification elements such as "kudos", badges, rewards or similar incentive mechanisms, as individuals vulnerable to gambling typically do not benefit from such systems. It is therefore preferable that these elements are not offered within the solution.</t>
  </si>
  <si>
    <t>GPD-ADD-036</t>
  </si>
  <si>
    <t>The contractor should demonstrate experience in successful collaboration with third parties and/or public authorities, including the ability to contribute relevant best practices derived from such collaborations.</t>
  </si>
  <si>
    <r>
      <t xml:space="preserve">The possibility to remove the software from your device once installed should be made as difficult as possible.
</t>
    </r>
    <r>
      <rPr>
        <sz val="9"/>
        <color rgb="FF00B050"/>
        <rFont val="Verdana"/>
        <family val="2"/>
      </rPr>
      <t>Award Criterion – Degree of Removal Difficulty for iOS(max. 6 points):
1 Low protection: the software can be removed by a straightforward action such as deleting the app via the app store or moving a simple toggle within the application or device settings (1 points)
2 Moderate protection: removal requires multiple deliberate steps, such as navigating through device settings, disabling permissions or profiles, or completing confirmation steps before deletion (2 points)
3 Higher protection: removal requires more intrusive actions, such as performing a device hard reset, factory reset, or comparable operating-system level actions, while still remaining technically feasible for users (4 points)
4 Highest protection within market standards: removal requires a combination of actions (e.g. first changing system settings or permissions and subsequently deleting the app or performing a reset), making impulsive or easy removal less likely but not impossible (5 points)
5 Enhanced protection with third-party involvement: critical system changes or removal of the software can only be completed with the explicit involvement or authorization of a designated buddy and/or the contractor (e.g. through verification, access codes or mediated approval), providing an additional barrier against impulsive removal while preserving user autonomy (6 points)
Award Criterion – Degree of Removal Difficulty for Android (max. 6 points):
1 Low protection: the software can be removed by a straightforward action such as deleting the app via the app store or moving a simple toggle within the application or device settings (1 points)
2 Moderate protection: removal requires multiple deliberate steps, such as navigating through device settings, disabling permissions or profiles, or completing confirmation steps before deletion (2 points)
3 Higher protection: removal requires more intrusive actions, such as performing a device hard reset, factory reset, or comparable operating-system level actions, while still remaining technically feasible for users (4 points)
4 Highest protection within market standards: removal requires a combination of actions (e.g. first changing system settings or permissions and subsequently deleting the app or performing a reset), making impulsive or easy removal less likely but not impossible (5 points)
5 Enhanced protection with third-party involvement: critical system changes or removal of the software can only be completed with the explicit involvement or authorization of a designated buddy and/or the contractor (e.g. through verification, access codes or mediated approval), providing an additional barrier against impulsive removal while preserving user autonomy (6 points)</t>
    </r>
  </si>
  <si>
    <r>
      <rPr>
        <b/>
        <sz val="9"/>
        <color rgb="FF000000"/>
        <rFont val="Verdana"/>
        <family val="2"/>
      </rPr>
      <t xml:space="preserve">Choose one of the 5 options that's applicable for your solution:
</t>
    </r>
    <r>
      <rPr>
        <b/>
        <sz val="9"/>
        <color rgb="FF00B050"/>
        <rFont val="Verdana"/>
        <family val="2"/>
      </rPr>
      <t>Degree of Removal Difficulty for iOS</t>
    </r>
    <r>
      <rPr>
        <b/>
        <sz val="9"/>
        <color rgb="FF000000"/>
        <rFont val="Verdana"/>
        <family val="2"/>
      </rPr>
      <t xml:space="preserve">
</t>
    </r>
    <r>
      <rPr>
        <sz val="9"/>
        <color rgb="FF000000"/>
        <rFont val="Verdana"/>
        <family val="2"/>
      </rPr>
      <t xml:space="preserve">
1 YES/NO
2 YES/NO
3 YES/NO
4 YES/NO
5 YES/NO
</t>
    </r>
    <r>
      <rPr>
        <b/>
        <sz val="9"/>
        <color rgb="FF00B050"/>
        <rFont val="Verdana"/>
        <family val="2"/>
      </rPr>
      <t xml:space="preserve">
Degree of Removal Difficulty for Android
</t>
    </r>
    <r>
      <rPr>
        <sz val="9"/>
        <color rgb="FF000000"/>
        <rFont val="Verdana"/>
        <family val="2"/>
      </rPr>
      <t xml:space="preserve">
1 YES/NO
2 YES/NO
3 YES/NO
4 YES/NO
5 YES/NO</t>
    </r>
  </si>
  <si>
    <r>
      <t xml:space="preserve">
</t>
    </r>
    <r>
      <rPr>
        <b/>
        <sz val="9"/>
        <color rgb="FF000000"/>
        <rFont val="Verdana"/>
        <family val="2"/>
      </rPr>
      <t xml:space="preserve">Choose the options that's applicable for your offer:
</t>
    </r>
    <r>
      <rPr>
        <sz val="9"/>
        <color rgb="FF000000"/>
        <rFont val="Verdana"/>
        <family val="2"/>
      </rPr>
      <t xml:space="preserve">
1 YES/NO
2 YES/NO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</si>
</sst>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9"/>
      <color theme="1"/>
      <name val="Verdana"/>
      <family val="2"/>
    </font>
    <font>
      <sz val="11"/>
      <color theme="1"/>
      <name val="Aptos Narrow"/>
      <family val="2"/>
      <scheme val="minor"/>
    </font>
    <font>
      <b/>
      <sz val="9"/>
      <color theme="0"/>
      <name val="Verdana"/>
      <family val="2"/>
    </font>
    <font>
      <b/>
      <sz val="9"/>
      <color theme="1"/>
      <name val="Verdana"/>
      <family val="2"/>
    </font>
    <font>
      <sz val="8"/>
      <name val="Verdana"/>
      <family val="2"/>
    </font>
    <font>
      <sz val="9"/>
      <color rgb="FFFF0000"/>
      <name val="Verdana"/>
      <family val="2"/>
    </font>
    <font>
      <sz val="9"/>
      <color rgb="FF000000"/>
      <name val="Verdana"/>
      <family val="2"/>
    </font>
    <font>
      <sz val="9"/>
      <color rgb="FF000000"/>
      <name val="Verdana"/>
      <family val="2"/>
    </font>
    <font>
      <sz val="9"/>
      <color rgb="FF000000"/>
      <name val="Verdana"/>
      <family val="2"/>
    </font>
    <font>
      <sz val="9"/>
      <name val="Verdana"/>
      <family val="2"/>
    </font>
    <font>
      <sz val="9"/>
      <color rgb="FFC00000"/>
      <name val="Verdana"/>
      <family val="2"/>
    </font>
    <font>
      <sz val="9"/>
      <color theme="1"/>
      <name val="Verdana"/>
      <family val="2"/>
    </font>
    <font>
      <sz val="11"/>
      <color rgb="FF242424"/>
      <name val="Aptos Narrow"/>
      <family val="2"/>
    </font>
    <font>
      <b/>
      <sz val="9"/>
      <color rgb="FF000000"/>
      <name val="Verdana"/>
      <family val="2"/>
    </font>
    <font>
      <sz val="9"/>
      <color rgb="FF00B050"/>
      <name val="Verdana"/>
      <family val="2"/>
    </font>
    <font>
      <b/>
      <sz val="9"/>
      <color rgb="FF00B050"/>
      <name val="Verdana"/>
      <family val="2"/>
    </font>
  </fonts>
  <fills count="5">
    <fill>
      <patternFill patternType="none"/>
    </fill>
    <fill>
      <patternFill patternType="gray125"/>
    </fill>
    <fill>
      <patternFill patternType="solid">
        <fgColor theme="4"/>
        <bgColor theme="4"/>
      </patternFill>
    </fill>
    <fill>
      <patternFill patternType="solid">
        <fgColor theme="3" tint="0.749992370372631"/>
        <bgColor indexed="64"/>
      </patternFill>
    </fill>
    <fill>
      <patternFill patternType="solid">
        <fgColor rgb="FFFFFFFF"/>
        <bgColor indexed="64"/>
      </patternFill>
    </fill>
  </fills>
  <borders count="28">
    <border>
      <left/>
      <right/>
      <top/>
      <bottom/>
      <diagonal/>
    </border>
    <border>
      <left style="thin">
        <color theme="4"/>
      </left>
      <right/>
      <top style="thin">
        <color theme="4"/>
      </top>
      <bottom/>
      <diagonal/>
    </border>
    <border>
      <left/>
      <right/>
      <top style="thin">
        <color theme="4"/>
      </top>
      <bottom/>
      <diagonal/>
    </border>
    <border>
      <left/>
      <right style="thin">
        <color theme="4"/>
      </right>
      <top style="thin">
        <color theme="4"/>
      </top>
      <bottom/>
      <diagonal/>
    </border>
    <border>
      <left/>
      <right style="thin">
        <color indexed="64"/>
      </right>
      <top style="thin">
        <color theme="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diagonal/>
    </border>
    <border>
      <left style="thin">
        <color indexed="64"/>
      </left>
      <right/>
      <top/>
      <bottom/>
      <diagonal/>
    </border>
    <border>
      <left/>
      <right style="thin">
        <color indexed="64"/>
      </right>
      <top style="thin">
        <color indexed="64"/>
      </top>
      <bottom/>
      <diagonal/>
    </border>
    <border>
      <left/>
      <right/>
      <top/>
      <bottom style="thin">
        <color rgb="FF000000"/>
      </bottom>
      <diagonal/>
    </border>
    <border>
      <left style="thin">
        <color indexed="64"/>
      </left>
      <right/>
      <top style="thin">
        <color indexed="64"/>
      </top>
      <bottom/>
      <diagonal/>
    </border>
    <border>
      <left style="thin">
        <color rgb="FF000000"/>
      </left>
      <right style="thin">
        <color indexed="64"/>
      </right>
      <top style="thin">
        <color rgb="FF000000"/>
      </top>
      <bottom style="thin">
        <color rgb="FF000000"/>
      </bottom>
      <diagonal/>
    </border>
  </borders>
  <cellStyleXfs count="2">
    <xf numFmtId="0" fontId="0" fillId="0" borderId="0"/>
    <xf numFmtId="0" fontId="1" fillId="0" borderId="0"/>
  </cellStyleXfs>
  <cellXfs count="89">
    <xf numFmtId="0" fontId="0" fillId="0" borderId="0" xfId="0"/>
    <xf numFmtId="0" fontId="3" fillId="0" borderId="0" xfId="0" applyFont="1" applyAlignment="1">
      <alignment vertical="top" wrapText="1"/>
    </xf>
    <xf numFmtId="0" fontId="0" fillId="0" borderId="0" xfId="0" applyAlignment="1">
      <alignment vertical="top" wrapText="1"/>
    </xf>
    <xf numFmtId="0" fontId="0" fillId="0" borderId="2" xfId="0" applyBorder="1" applyAlignment="1">
      <alignment vertical="top" wrapText="1"/>
    </xf>
    <xf numFmtId="0" fontId="2" fillId="2" borderId="1" xfId="0" applyFont="1" applyFill="1" applyBorder="1" applyAlignment="1">
      <alignment vertical="top" wrapText="1"/>
    </xf>
    <xf numFmtId="0" fontId="2" fillId="2" borderId="2" xfId="0" applyFont="1" applyFill="1" applyBorder="1" applyAlignment="1">
      <alignment vertical="top" wrapText="1"/>
    </xf>
    <xf numFmtId="0" fontId="0" fillId="0" borderId="6" xfId="0" applyBorder="1" applyAlignment="1">
      <alignment vertical="top" wrapText="1"/>
    </xf>
    <xf numFmtId="0" fontId="5" fillId="0" borderId="0" xfId="0" applyFont="1" applyAlignment="1">
      <alignment vertical="top" wrapText="1"/>
    </xf>
    <xf numFmtId="0" fontId="6" fillId="4" borderId="0" xfId="0" applyFont="1" applyFill="1"/>
    <xf numFmtId="0" fontId="0" fillId="0" borderId="7" xfId="0" applyBorder="1" applyAlignment="1">
      <alignment vertical="top" wrapText="1"/>
    </xf>
    <xf numFmtId="0" fontId="0" fillId="0" borderId="9" xfId="0" applyBorder="1" applyAlignment="1">
      <alignment vertical="top" wrapText="1"/>
    </xf>
    <xf numFmtId="0" fontId="8" fillId="0" borderId="11" xfId="0" applyFont="1" applyBorder="1" applyAlignment="1">
      <alignment vertical="top" wrapText="1"/>
    </xf>
    <xf numFmtId="0" fontId="8" fillId="0" borderId="7" xfId="0" applyFont="1" applyBorder="1" applyAlignment="1">
      <alignment vertical="top" wrapText="1"/>
    </xf>
    <xf numFmtId="0" fontId="8" fillId="0" borderId="14" xfId="0" applyFont="1" applyBorder="1" applyAlignment="1">
      <alignment vertical="top" wrapText="1"/>
    </xf>
    <xf numFmtId="0" fontId="0" fillId="0" borderId="11" xfId="0" applyBorder="1" applyAlignment="1">
      <alignment vertical="top" wrapText="1"/>
    </xf>
    <xf numFmtId="0" fontId="0" fillId="0" borderId="15" xfId="0" applyBorder="1" applyAlignment="1">
      <alignment vertical="top" wrapText="1"/>
    </xf>
    <xf numFmtId="0" fontId="0" fillId="0" borderId="16" xfId="0" applyBorder="1" applyAlignment="1">
      <alignment vertical="top" wrapText="1"/>
    </xf>
    <xf numFmtId="0" fontId="7" fillId="0" borderId="7" xfId="0" applyFont="1" applyBorder="1" applyAlignment="1">
      <alignment vertical="top" wrapText="1"/>
    </xf>
    <xf numFmtId="0" fontId="8" fillId="0" borderId="17" xfId="0" applyFont="1" applyBorder="1" applyAlignment="1">
      <alignment vertical="top" wrapText="1"/>
    </xf>
    <xf numFmtId="0" fontId="0" fillId="0" borderId="18" xfId="0" applyBorder="1" applyAlignment="1">
      <alignment vertical="top" wrapText="1"/>
    </xf>
    <xf numFmtId="0" fontId="0" fillId="0" borderId="17" xfId="0" applyBorder="1" applyAlignment="1">
      <alignment vertical="top" wrapText="1"/>
    </xf>
    <xf numFmtId="0" fontId="0" fillId="0" borderId="22" xfId="0" applyBorder="1" applyAlignment="1">
      <alignment vertical="top" wrapText="1"/>
    </xf>
    <xf numFmtId="0" fontId="0" fillId="0" borderId="23" xfId="0" applyBorder="1" applyAlignment="1">
      <alignment vertical="top" wrapText="1"/>
    </xf>
    <xf numFmtId="0" fontId="0" fillId="0" borderId="20" xfId="0" applyBorder="1" applyAlignment="1">
      <alignment vertical="top" wrapText="1"/>
    </xf>
    <xf numFmtId="0" fontId="7" fillId="0" borderId="11" xfId="0" applyFont="1" applyBorder="1" applyAlignment="1">
      <alignment vertical="top" wrapText="1"/>
    </xf>
    <xf numFmtId="0" fontId="0" fillId="0" borderId="18" xfId="0" applyBorder="1" applyAlignment="1">
      <alignment vertical="top"/>
    </xf>
    <xf numFmtId="0" fontId="0" fillId="0" borderId="14" xfId="0" applyBorder="1" applyAlignment="1">
      <alignment vertical="top" wrapText="1"/>
    </xf>
    <xf numFmtId="0" fontId="6" fillId="0" borderId="19" xfId="0" applyFont="1" applyBorder="1" applyAlignment="1">
      <alignment vertical="top" wrapText="1"/>
    </xf>
    <xf numFmtId="0" fontId="0" fillId="0" borderId="19" xfId="0" applyBorder="1" applyAlignment="1">
      <alignment vertical="top" wrapText="1"/>
    </xf>
    <xf numFmtId="0" fontId="7" fillId="0" borderId="12" xfId="0" applyFont="1" applyBorder="1" applyAlignment="1">
      <alignment vertical="top" wrapText="1"/>
    </xf>
    <xf numFmtId="0" fontId="9" fillId="0" borderId="6" xfId="0" applyFont="1" applyBorder="1" applyAlignment="1">
      <alignment vertical="top" wrapText="1"/>
    </xf>
    <xf numFmtId="0" fontId="8" fillId="4" borderId="6" xfId="0" applyFont="1" applyFill="1" applyBorder="1" applyAlignment="1">
      <alignment vertical="top" wrapText="1"/>
    </xf>
    <xf numFmtId="0" fontId="0" fillId="3" borderId="6" xfId="0" applyFill="1" applyBorder="1" applyAlignment="1">
      <alignment vertical="top" wrapText="1"/>
    </xf>
    <xf numFmtId="0" fontId="7" fillId="0" borderId="19" xfId="0" applyFont="1" applyBorder="1" applyAlignment="1">
      <alignment vertical="top" wrapText="1"/>
    </xf>
    <xf numFmtId="0" fontId="0" fillId="0" borderId="7" xfId="0" applyBorder="1" applyAlignment="1">
      <alignment horizontal="left" vertical="top" wrapText="1"/>
    </xf>
    <xf numFmtId="0" fontId="0" fillId="0" borderId="25" xfId="0" applyBorder="1" applyAlignment="1">
      <alignment vertical="top" wrapText="1"/>
    </xf>
    <xf numFmtId="0" fontId="7" fillId="0" borderId="10" xfId="0" applyFont="1" applyBorder="1" applyAlignment="1">
      <alignment vertical="top" wrapText="1"/>
    </xf>
    <xf numFmtId="0" fontId="9" fillId="0" borderId="5" xfId="0" applyFont="1" applyBorder="1" applyAlignment="1">
      <alignment vertical="top" wrapText="1"/>
    </xf>
    <xf numFmtId="0" fontId="0" fillId="3" borderId="5" xfId="0" applyFill="1" applyBorder="1" applyAlignment="1">
      <alignment vertical="top" wrapText="1"/>
    </xf>
    <xf numFmtId="0" fontId="0" fillId="3" borderId="24" xfId="0" applyFill="1" applyBorder="1" applyAlignment="1">
      <alignment vertical="top" wrapText="1"/>
    </xf>
    <xf numFmtId="1" fontId="0" fillId="0" borderId="0" xfId="0" applyNumberFormat="1" applyAlignment="1">
      <alignment horizontal="center" vertical="top" wrapText="1"/>
    </xf>
    <xf numFmtId="1" fontId="2" fillId="2" borderId="7" xfId="0" applyNumberFormat="1" applyFont="1" applyFill="1" applyBorder="1" applyAlignment="1">
      <alignment horizontal="center" vertical="top" wrapText="1"/>
    </xf>
    <xf numFmtId="1" fontId="0" fillId="0" borderId="7" xfId="0" applyNumberFormat="1" applyBorder="1" applyAlignment="1">
      <alignment horizontal="center" vertical="top" wrapText="1"/>
    </xf>
    <xf numFmtId="1" fontId="0" fillId="0" borderId="11" xfId="0" applyNumberFormat="1" applyBorder="1" applyAlignment="1">
      <alignment horizontal="center" vertical="top" wrapText="1"/>
    </xf>
    <xf numFmtId="1" fontId="0" fillId="0" borderId="22" xfId="0" applyNumberFormat="1" applyBorder="1" applyAlignment="1">
      <alignment horizontal="center" vertical="top" wrapText="1"/>
    </xf>
    <xf numFmtId="1" fontId="0" fillId="0" borderId="12" xfId="0" applyNumberFormat="1" applyBorder="1" applyAlignment="1">
      <alignment horizontal="center" vertical="top" wrapText="1"/>
    </xf>
    <xf numFmtId="1" fontId="2" fillId="2" borderId="12" xfId="0" applyNumberFormat="1" applyFont="1" applyFill="1" applyBorder="1" applyAlignment="1">
      <alignment horizontal="center" vertical="top" wrapText="1"/>
    </xf>
    <xf numFmtId="1" fontId="11" fillId="0" borderId="7" xfId="0" applyNumberFormat="1" applyFont="1" applyBorder="1" applyAlignment="1">
      <alignment horizontal="center" vertical="top" wrapText="1"/>
    </xf>
    <xf numFmtId="1" fontId="2" fillId="2" borderId="11" xfId="0" applyNumberFormat="1" applyFont="1" applyFill="1" applyBorder="1" applyAlignment="1">
      <alignment horizontal="center" vertical="top" wrapText="1"/>
    </xf>
    <xf numFmtId="1" fontId="2" fillId="0" borderId="7" xfId="0" applyNumberFormat="1" applyFont="1" applyBorder="1" applyAlignment="1">
      <alignment horizontal="center" vertical="top" wrapText="1"/>
    </xf>
    <xf numFmtId="1" fontId="8" fillId="0" borderId="0" xfId="0" applyNumberFormat="1" applyFont="1" applyAlignment="1">
      <alignment horizontal="center" vertical="top" wrapText="1"/>
    </xf>
    <xf numFmtId="0" fontId="0" fillId="0" borderId="0" xfId="0" applyAlignment="1">
      <alignment horizontal="center" vertical="top" wrapText="1"/>
    </xf>
    <xf numFmtId="0" fontId="2" fillId="2" borderId="2" xfId="0" applyFont="1" applyFill="1" applyBorder="1" applyAlignment="1">
      <alignment horizontal="center" vertical="top" wrapText="1"/>
    </xf>
    <xf numFmtId="0" fontId="0" fillId="0" borderId="9" xfId="0" applyBorder="1" applyAlignment="1">
      <alignment horizontal="center" vertical="top" wrapText="1"/>
    </xf>
    <xf numFmtId="14" fontId="0" fillId="0" borderId="9" xfId="0" applyNumberFormat="1" applyBorder="1" applyAlignment="1">
      <alignment horizontal="center" vertical="top" wrapText="1"/>
    </xf>
    <xf numFmtId="0" fontId="0" fillId="0" borderId="18" xfId="0" applyBorder="1" applyAlignment="1">
      <alignment horizontal="center" vertical="top" wrapText="1"/>
    </xf>
    <xf numFmtId="0" fontId="0" fillId="0" borderId="15" xfId="0" applyBorder="1" applyAlignment="1">
      <alignment horizontal="center" vertical="top" wrapText="1"/>
    </xf>
    <xf numFmtId="0" fontId="0" fillId="0" borderId="17" xfId="0" applyBorder="1" applyAlignment="1">
      <alignment horizontal="center" vertical="top" wrapText="1"/>
    </xf>
    <xf numFmtId="0" fontId="0" fillId="0" borderId="16" xfId="0" applyBorder="1" applyAlignment="1">
      <alignment horizontal="center" vertical="top" wrapText="1"/>
    </xf>
    <xf numFmtId="0" fontId="0" fillId="0" borderId="14" xfId="0" applyBorder="1" applyAlignment="1">
      <alignment horizontal="center" vertical="top" wrapText="1"/>
    </xf>
    <xf numFmtId="0" fontId="2" fillId="0" borderId="0" xfId="0" applyFont="1" applyAlignment="1">
      <alignment horizontal="center" vertical="top" wrapText="1"/>
    </xf>
    <xf numFmtId="0" fontId="0" fillId="0" borderId="26" xfId="0" applyBorder="1" applyAlignment="1">
      <alignment horizontal="center" vertical="top" wrapText="1"/>
    </xf>
    <xf numFmtId="0" fontId="8" fillId="0" borderId="0" xfId="0" applyFont="1" applyAlignment="1">
      <alignment horizontal="center" vertical="top" wrapText="1"/>
    </xf>
    <xf numFmtId="9" fontId="0" fillId="0" borderId="0" xfId="0" applyNumberFormat="1" applyAlignment="1">
      <alignment horizontal="center" vertical="top" wrapText="1"/>
    </xf>
    <xf numFmtId="0" fontId="2" fillId="2" borderId="3" xfId="0" applyFont="1" applyFill="1" applyBorder="1" applyAlignment="1">
      <alignment horizontal="center" vertical="top" wrapText="1"/>
    </xf>
    <xf numFmtId="0" fontId="0" fillId="0" borderId="5" xfId="0" applyBorder="1" applyAlignment="1">
      <alignment horizontal="center" vertical="top" wrapText="1"/>
    </xf>
    <xf numFmtId="0" fontId="0" fillId="0" borderId="6" xfId="0" applyBorder="1" applyAlignment="1">
      <alignment horizontal="center" vertical="top" wrapText="1"/>
    </xf>
    <xf numFmtId="0" fontId="0" fillId="0" borderId="22" xfId="0" applyBorder="1" applyAlignment="1">
      <alignment horizontal="center" vertical="top" wrapText="1"/>
    </xf>
    <xf numFmtId="0" fontId="7" fillId="0" borderId="15" xfId="0" applyFont="1"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wrapText="1"/>
    </xf>
    <xf numFmtId="0" fontId="7" fillId="0" borderId="7" xfId="0" applyFont="1" applyBorder="1" applyAlignment="1">
      <alignment horizontal="center" vertical="top" wrapText="1"/>
    </xf>
    <xf numFmtId="0" fontId="0" fillId="0" borderId="10" xfId="0" applyBorder="1" applyAlignment="1">
      <alignment horizontal="center" vertical="top" wrapText="1"/>
    </xf>
    <xf numFmtId="0" fontId="0" fillId="0" borderId="24" xfId="0" applyBorder="1" applyAlignment="1">
      <alignment horizontal="center" vertical="top" wrapText="1"/>
    </xf>
    <xf numFmtId="0" fontId="7" fillId="0" borderId="21" xfId="0" applyFont="1" applyBorder="1" applyAlignment="1">
      <alignment vertical="top" wrapText="1"/>
    </xf>
    <xf numFmtId="0" fontId="7" fillId="0" borderId="17" xfId="0" applyFont="1" applyBorder="1" applyAlignment="1">
      <alignment horizontal="center" vertical="top" wrapText="1"/>
    </xf>
    <xf numFmtId="0" fontId="0" fillId="3" borderId="7" xfId="0" applyFill="1" applyBorder="1" applyAlignment="1">
      <alignment vertical="top" wrapText="1"/>
    </xf>
    <xf numFmtId="0" fontId="0" fillId="0" borderId="26" xfId="0" applyBorder="1" applyAlignment="1">
      <alignment vertical="top" wrapText="1"/>
    </xf>
    <xf numFmtId="0" fontId="7" fillId="3" borderId="4" xfId="0" applyFont="1" applyFill="1" applyBorder="1" applyAlignment="1">
      <alignment vertical="top" wrapText="1"/>
    </xf>
    <xf numFmtId="0" fontId="13" fillId="3" borderId="5" xfId="0" applyFont="1" applyFill="1" applyBorder="1" applyAlignment="1">
      <alignment vertical="top" wrapText="1"/>
    </xf>
    <xf numFmtId="0" fontId="7" fillId="3" borderId="5" xfId="0" applyFont="1" applyFill="1" applyBorder="1" applyAlignment="1">
      <alignment vertical="top" wrapText="1"/>
    </xf>
    <xf numFmtId="0" fontId="0" fillId="0" borderId="8" xfId="0" applyBorder="1" applyAlignment="1">
      <alignment vertical="top" wrapText="1"/>
    </xf>
    <xf numFmtId="0" fontId="7" fillId="3" borderId="27" xfId="0" applyFont="1" applyFill="1" applyBorder="1" applyAlignment="1">
      <alignment vertical="top" wrapText="1"/>
    </xf>
    <xf numFmtId="1" fontId="0" fillId="0" borderId="15" xfId="0" applyNumberFormat="1" applyBorder="1" applyAlignment="1">
      <alignment horizontal="center" vertical="top" wrapText="1"/>
    </xf>
    <xf numFmtId="0" fontId="7" fillId="3" borderId="13" xfId="0" applyFont="1" applyFill="1" applyBorder="1" applyAlignment="1">
      <alignment vertical="top" wrapText="1"/>
    </xf>
    <xf numFmtId="0" fontId="12" fillId="0" borderId="0" xfId="0" applyFont="1" applyAlignment="1">
      <alignment horizontal="left" vertical="top"/>
    </xf>
    <xf numFmtId="0" fontId="11" fillId="0" borderId="18" xfId="0" applyFont="1" applyBorder="1" applyAlignment="1">
      <alignment vertical="top" wrapText="1"/>
    </xf>
    <xf numFmtId="0" fontId="6" fillId="3" borderId="4" xfId="0" applyFont="1" applyFill="1" applyBorder="1" applyAlignment="1">
      <alignment vertical="top" wrapText="1"/>
    </xf>
    <xf numFmtId="0" fontId="6" fillId="3" borderId="27" xfId="0" applyFont="1" applyFill="1" applyBorder="1" applyAlignment="1">
      <alignment vertical="top" wrapText="1"/>
    </xf>
  </cellXfs>
  <cellStyles count="2">
    <cellStyle name="Standaard" xfId="0" builtinId="0"/>
    <cellStyle name="Standaard 2" xfId="1" xr:uid="{2802300C-D904-411F-9669-EEAEB14394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66BC1-0019-4C19-A3FC-76F290D97DEA}">
  <sheetPr codeName="Blad2">
    <pageSetUpPr fitToPage="1"/>
  </sheetPr>
  <dimension ref="A2:I67"/>
  <sheetViews>
    <sheetView tabSelected="1" zoomScale="80" zoomScaleNormal="80" workbookViewId="0">
      <selection activeCell="D41" sqref="D41"/>
    </sheetView>
  </sheetViews>
  <sheetFormatPr defaultColWidth="32.09765625" defaultRowHeight="10.5" customHeight="1" x14ac:dyDescent="0.2"/>
  <cols>
    <col min="1" max="1" width="37.8984375" style="2" customWidth="1"/>
    <col min="2" max="2" width="14.8984375" style="2" customWidth="1"/>
    <col min="3" max="3" width="20" style="2" customWidth="1"/>
    <col min="4" max="4" width="82.59765625" style="2" customWidth="1"/>
    <col min="5" max="6" width="18.59765625" style="51" customWidth="1"/>
    <col min="7" max="7" width="18.59765625" style="40" customWidth="1"/>
    <col min="8" max="8" width="40" style="2" customWidth="1"/>
    <col min="9" max="9" width="49.19921875" style="2" customWidth="1"/>
    <col min="10" max="16384" width="32.09765625" style="2"/>
  </cols>
  <sheetData>
    <row r="2" spans="1:9" ht="36" customHeight="1" x14ac:dyDescent="0.2">
      <c r="A2" s="1" t="s">
        <v>0</v>
      </c>
    </row>
    <row r="4" spans="1:9" ht="210" customHeight="1" x14ac:dyDescent="0.2">
      <c r="B4" s="4" t="s">
        <v>1</v>
      </c>
      <c r="C4" s="5" t="s">
        <v>2</v>
      </c>
      <c r="D4" s="5" t="s">
        <v>3</v>
      </c>
      <c r="E4" s="64" t="s">
        <v>4</v>
      </c>
      <c r="F4" s="52" t="s">
        <v>5</v>
      </c>
      <c r="G4" s="41" t="s">
        <v>6</v>
      </c>
      <c r="H4" s="5" t="s">
        <v>7</v>
      </c>
      <c r="I4" s="5" t="s">
        <v>8</v>
      </c>
    </row>
    <row r="5" spans="1:9" ht="67.5" customHeight="1" x14ac:dyDescent="0.2">
      <c r="B5" s="6" t="s">
        <v>9</v>
      </c>
      <c r="C5" s="10" t="s">
        <v>10</v>
      </c>
      <c r="D5" s="14" t="s">
        <v>11</v>
      </c>
      <c r="E5" s="65" t="s">
        <v>12</v>
      </c>
      <c r="F5" s="53"/>
      <c r="G5" s="42"/>
      <c r="H5" s="37" t="s">
        <v>13</v>
      </c>
    </row>
    <row r="6" spans="1:9" ht="98.25" customHeight="1" x14ac:dyDescent="0.2">
      <c r="B6" s="6" t="s">
        <v>14</v>
      </c>
      <c r="C6" s="10" t="s">
        <v>10</v>
      </c>
      <c r="D6" s="17" t="s">
        <v>15</v>
      </c>
      <c r="E6" s="65" t="s">
        <v>12</v>
      </c>
      <c r="F6" s="54"/>
      <c r="G6" s="42"/>
      <c r="H6" s="37" t="s">
        <v>13</v>
      </c>
    </row>
    <row r="7" spans="1:9" ht="187.5" customHeight="1" x14ac:dyDescent="0.2">
      <c r="B7" s="6" t="s">
        <v>16</v>
      </c>
      <c r="C7" s="10" t="s">
        <v>10</v>
      </c>
      <c r="D7" s="29" t="s">
        <v>17</v>
      </c>
      <c r="E7" s="65" t="s">
        <v>18</v>
      </c>
      <c r="F7" s="54" t="s">
        <v>19</v>
      </c>
      <c r="G7" s="42">
        <v>10</v>
      </c>
      <c r="H7" s="78" t="s">
        <v>20</v>
      </c>
      <c r="I7" s="78" t="s">
        <v>21</v>
      </c>
    </row>
    <row r="8" spans="1:9" ht="96.75" customHeight="1" x14ac:dyDescent="0.2">
      <c r="B8" s="6" t="s">
        <v>22</v>
      </c>
      <c r="C8" s="10" t="s">
        <v>10</v>
      </c>
      <c r="D8" s="36" t="s">
        <v>23</v>
      </c>
      <c r="E8" s="66" t="s">
        <v>18</v>
      </c>
      <c r="F8" s="53">
        <v>5</v>
      </c>
      <c r="G8" s="42">
        <v>5</v>
      </c>
      <c r="H8" s="38" t="s">
        <v>24</v>
      </c>
    </row>
    <row r="9" spans="1:9" ht="30" customHeight="1" x14ac:dyDescent="0.2">
      <c r="B9" s="6" t="s">
        <v>25</v>
      </c>
      <c r="C9" s="10" t="s">
        <v>10</v>
      </c>
      <c r="D9" s="6" t="s">
        <v>26</v>
      </c>
      <c r="E9" s="66" t="s">
        <v>27</v>
      </c>
      <c r="F9" s="53">
        <v>2</v>
      </c>
      <c r="G9" s="42">
        <v>2</v>
      </c>
      <c r="H9" s="38" t="s">
        <v>24</v>
      </c>
    </row>
    <row r="10" spans="1:9" ht="30" customHeight="1" x14ac:dyDescent="0.2">
      <c r="B10" s="6" t="s">
        <v>28</v>
      </c>
      <c r="C10" s="10" t="s">
        <v>10</v>
      </c>
      <c r="D10" s="30" t="s">
        <v>29</v>
      </c>
      <c r="E10" s="65" t="s">
        <v>12</v>
      </c>
      <c r="F10" s="53"/>
      <c r="G10" s="43"/>
      <c r="H10" s="37" t="s">
        <v>13</v>
      </c>
    </row>
    <row r="11" spans="1:9" ht="10.5" customHeight="1" x14ac:dyDescent="0.2">
      <c r="G11" s="43"/>
    </row>
    <row r="12" spans="1:9" ht="10.5" customHeight="1" x14ac:dyDescent="0.2">
      <c r="G12" s="44"/>
    </row>
    <row r="13" spans="1:9" ht="10.5" customHeight="1" x14ac:dyDescent="0.2">
      <c r="G13" s="45"/>
    </row>
    <row r="14" spans="1:9" ht="15" customHeight="1" x14ac:dyDescent="0.2">
      <c r="B14" s="4" t="s">
        <v>1</v>
      </c>
      <c r="C14" s="5" t="s">
        <v>2</v>
      </c>
      <c r="D14" s="5" t="s">
        <v>30</v>
      </c>
      <c r="E14" s="64" t="s">
        <v>31</v>
      </c>
      <c r="F14" s="52" t="s">
        <v>5</v>
      </c>
      <c r="G14" s="46"/>
      <c r="H14" s="5" t="s">
        <v>32</v>
      </c>
    </row>
    <row r="15" spans="1:9" ht="205.5" customHeight="1" x14ac:dyDescent="0.2">
      <c r="B15" s="19" t="s">
        <v>33</v>
      </c>
      <c r="C15" s="85" t="s">
        <v>30</v>
      </c>
      <c r="D15" s="15" t="s">
        <v>34</v>
      </c>
      <c r="E15" s="66" t="s">
        <v>18</v>
      </c>
      <c r="F15" s="54" t="s">
        <v>35</v>
      </c>
      <c r="G15" s="42">
        <v>20</v>
      </c>
      <c r="H15" s="78" t="s">
        <v>36</v>
      </c>
      <c r="I15" s="32" t="s">
        <v>21</v>
      </c>
    </row>
    <row r="16" spans="1:9" ht="195.75" customHeight="1" x14ac:dyDescent="0.2">
      <c r="B16" s="14" t="s">
        <v>37</v>
      </c>
      <c r="C16" s="85" t="s">
        <v>30</v>
      </c>
      <c r="D16" s="20" t="s">
        <v>38</v>
      </c>
      <c r="E16" s="67" t="s">
        <v>18</v>
      </c>
      <c r="F16" s="51" t="s">
        <v>39</v>
      </c>
      <c r="G16" s="42">
        <v>10</v>
      </c>
      <c r="H16" s="79" t="s">
        <v>40</v>
      </c>
    </row>
    <row r="17" spans="2:9" ht="44.4" customHeight="1" x14ac:dyDescent="0.2">
      <c r="B17" s="9" t="s">
        <v>41</v>
      </c>
      <c r="C17" s="85" t="s">
        <v>30</v>
      </c>
      <c r="D17" s="14" t="s">
        <v>42</v>
      </c>
      <c r="E17" s="58" t="s">
        <v>12</v>
      </c>
      <c r="F17" s="55"/>
      <c r="G17" s="42"/>
      <c r="H17" s="37" t="s">
        <v>13</v>
      </c>
    </row>
    <row r="18" spans="2:9" ht="29.25" customHeight="1" x14ac:dyDescent="0.2">
      <c r="B18" s="22" t="s">
        <v>43</v>
      </c>
      <c r="C18" s="85" t="s">
        <v>30</v>
      </c>
      <c r="D18" s="24" t="s">
        <v>44</v>
      </c>
      <c r="E18" s="51" t="s">
        <v>12</v>
      </c>
      <c r="F18" s="55"/>
      <c r="G18" s="42"/>
      <c r="H18" s="37" t="s">
        <v>13</v>
      </c>
    </row>
    <row r="19" spans="2:9" ht="79.5" customHeight="1" x14ac:dyDescent="0.2">
      <c r="B19" s="9" t="s">
        <v>45</v>
      </c>
      <c r="C19" s="85" t="s">
        <v>30</v>
      </c>
      <c r="D19" s="19" t="s">
        <v>46</v>
      </c>
      <c r="E19" s="55" t="s">
        <v>12</v>
      </c>
      <c r="F19" s="55"/>
      <c r="G19" s="42"/>
      <c r="H19" s="37" t="s">
        <v>13</v>
      </c>
    </row>
    <row r="20" spans="2:9" ht="195" customHeight="1" x14ac:dyDescent="0.2">
      <c r="B20" s="21" t="s">
        <v>47</v>
      </c>
      <c r="C20" s="85" t="s">
        <v>30</v>
      </c>
      <c r="D20" s="28" t="s">
        <v>48</v>
      </c>
      <c r="E20" s="56" t="s">
        <v>18</v>
      </c>
      <c r="F20" s="54" t="s">
        <v>49</v>
      </c>
      <c r="G20" s="42">
        <v>10</v>
      </c>
      <c r="H20" s="78" t="s">
        <v>50</v>
      </c>
    </row>
    <row r="21" spans="2:9" ht="200.25" customHeight="1" x14ac:dyDescent="0.2">
      <c r="B21" s="19" t="s">
        <v>51</v>
      </c>
      <c r="C21" s="85" t="s">
        <v>30</v>
      </c>
      <c r="D21" s="19" t="s">
        <v>52</v>
      </c>
      <c r="E21" s="57" t="s">
        <v>18</v>
      </c>
      <c r="F21" s="57" t="s">
        <v>53</v>
      </c>
      <c r="G21" s="42">
        <v>17</v>
      </c>
      <c r="H21" s="80" t="s">
        <v>54</v>
      </c>
    </row>
    <row r="22" spans="2:9" ht="387.6" x14ac:dyDescent="0.2">
      <c r="B22" s="14" t="s">
        <v>55</v>
      </c>
      <c r="C22" s="85" t="s">
        <v>30</v>
      </c>
      <c r="D22" s="28" t="s">
        <v>120</v>
      </c>
      <c r="E22" s="55" t="s">
        <v>18</v>
      </c>
      <c r="F22" s="55" t="s">
        <v>56</v>
      </c>
      <c r="G22" s="42">
        <v>12</v>
      </c>
      <c r="H22" s="87" t="s">
        <v>121</v>
      </c>
      <c r="I22" s="32" t="s">
        <v>21</v>
      </c>
    </row>
    <row r="23" spans="2:9" ht="237" customHeight="1" x14ac:dyDescent="0.2">
      <c r="B23" s="14" t="s">
        <v>57</v>
      </c>
      <c r="C23" s="85" t="s">
        <v>30</v>
      </c>
      <c r="D23" s="33" t="s">
        <v>58</v>
      </c>
      <c r="E23" s="55" t="s">
        <v>18</v>
      </c>
      <c r="F23" s="55" t="s">
        <v>59</v>
      </c>
      <c r="G23" s="42">
        <v>10</v>
      </c>
      <c r="H23" s="78" t="s">
        <v>60</v>
      </c>
      <c r="I23" s="32" t="s">
        <v>21</v>
      </c>
    </row>
    <row r="24" spans="2:9" ht="45.75" customHeight="1" x14ac:dyDescent="0.2">
      <c r="B24" s="14" t="s">
        <v>61</v>
      </c>
      <c r="C24" s="85" t="s">
        <v>30</v>
      </c>
      <c r="D24" s="16" t="s">
        <v>62</v>
      </c>
      <c r="E24" s="55" t="s">
        <v>27</v>
      </c>
      <c r="F24" s="55">
        <v>1</v>
      </c>
      <c r="G24" s="42">
        <v>1</v>
      </c>
      <c r="H24" s="38" t="s">
        <v>24</v>
      </c>
    </row>
    <row r="25" spans="2:9" ht="204" customHeight="1" x14ac:dyDescent="0.2">
      <c r="B25" s="15" t="s">
        <v>63</v>
      </c>
      <c r="C25" s="85" t="s">
        <v>30</v>
      </c>
      <c r="D25" s="81" t="s">
        <v>64</v>
      </c>
      <c r="E25" s="68" t="s">
        <v>18</v>
      </c>
      <c r="F25" s="56" t="s">
        <v>65</v>
      </c>
      <c r="G25" s="43">
        <v>15</v>
      </c>
      <c r="H25" s="78" t="s">
        <v>66</v>
      </c>
    </row>
    <row r="26" spans="2:9" ht="10.5" customHeight="1" x14ac:dyDescent="0.2">
      <c r="G26" s="43"/>
    </row>
    <row r="27" spans="2:9" ht="10.5" customHeight="1" x14ac:dyDescent="0.2">
      <c r="G27" s="44"/>
    </row>
    <row r="28" spans="2:9" ht="10.5" customHeight="1" x14ac:dyDescent="0.2">
      <c r="G28" s="45"/>
    </row>
    <row r="29" spans="2:9" ht="15" customHeight="1" x14ac:dyDescent="0.2">
      <c r="B29" s="4" t="s">
        <v>1</v>
      </c>
      <c r="C29" s="5" t="s">
        <v>2</v>
      </c>
      <c r="D29" s="5" t="s">
        <v>67</v>
      </c>
      <c r="E29" s="64" t="s">
        <v>31</v>
      </c>
      <c r="F29" s="52" t="s">
        <v>5</v>
      </c>
      <c r="G29" s="46"/>
      <c r="H29" s="5" t="s">
        <v>32</v>
      </c>
    </row>
    <row r="30" spans="2:9" ht="91.95" customHeight="1" x14ac:dyDescent="0.2">
      <c r="B30" s="19" t="s">
        <v>68</v>
      </c>
      <c r="C30" s="14" t="s">
        <v>67</v>
      </c>
      <c r="D30" s="16" t="s">
        <v>69</v>
      </c>
      <c r="E30" s="56" t="s">
        <v>12</v>
      </c>
      <c r="F30" s="56"/>
      <c r="G30" s="42"/>
      <c r="H30" s="23" t="s">
        <v>13</v>
      </c>
    </row>
    <row r="31" spans="2:9" ht="167.25" customHeight="1" x14ac:dyDescent="0.2">
      <c r="B31" s="19" t="s">
        <v>70</v>
      </c>
      <c r="C31" s="14" t="s">
        <v>67</v>
      </c>
      <c r="D31" s="74" t="s">
        <v>71</v>
      </c>
      <c r="E31" s="51" t="s">
        <v>18</v>
      </c>
      <c r="F31" s="75" t="s">
        <v>72</v>
      </c>
      <c r="G31" s="47">
        <v>25</v>
      </c>
      <c r="H31" s="78" t="s">
        <v>73</v>
      </c>
    </row>
    <row r="32" spans="2:9" ht="60" customHeight="1" x14ac:dyDescent="0.2">
      <c r="B32" s="19" t="s">
        <v>74</v>
      </c>
      <c r="C32" s="14" t="s">
        <v>67</v>
      </c>
      <c r="D32" s="2" t="s">
        <v>75</v>
      </c>
      <c r="E32" s="69" t="s">
        <v>12</v>
      </c>
      <c r="F32" s="58"/>
      <c r="G32" s="42"/>
      <c r="H32" s="37" t="s">
        <v>13</v>
      </c>
    </row>
    <row r="33" spans="2:9" ht="105.75" customHeight="1" x14ac:dyDescent="0.2">
      <c r="B33" s="19" t="s">
        <v>76</v>
      </c>
      <c r="C33" s="19" t="s">
        <v>67</v>
      </c>
      <c r="D33" s="9" t="s">
        <v>77</v>
      </c>
      <c r="E33" s="51" t="s">
        <v>18</v>
      </c>
      <c r="F33" s="59" t="s">
        <v>78</v>
      </c>
      <c r="G33" s="42">
        <v>5</v>
      </c>
      <c r="H33" s="78" t="s">
        <v>79</v>
      </c>
    </row>
    <row r="34" spans="2:9" ht="118.5" customHeight="1" x14ac:dyDescent="0.2">
      <c r="B34" s="9" t="s">
        <v>80</v>
      </c>
      <c r="C34" s="16" t="s">
        <v>67</v>
      </c>
      <c r="D34" s="26" t="s">
        <v>81</v>
      </c>
      <c r="E34" s="56" t="s">
        <v>27</v>
      </c>
      <c r="F34" s="59" t="s">
        <v>82</v>
      </c>
      <c r="G34" s="83">
        <v>4</v>
      </c>
      <c r="H34" s="82" t="s">
        <v>83</v>
      </c>
      <c r="I34" s="84" t="s">
        <v>84</v>
      </c>
    </row>
    <row r="35" spans="2:9" ht="10.5" customHeight="1" x14ac:dyDescent="0.2">
      <c r="G35" s="43"/>
    </row>
    <row r="36" spans="2:9" ht="10.5" customHeight="1" x14ac:dyDescent="0.2">
      <c r="G36" s="44"/>
    </row>
    <row r="37" spans="2:9" ht="10.5" customHeight="1" x14ac:dyDescent="0.2">
      <c r="G37" s="45"/>
    </row>
    <row r="38" spans="2:9" ht="15" customHeight="1" x14ac:dyDescent="0.2">
      <c r="B38" s="4" t="s">
        <v>1</v>
      </c>
      <c r="C38" s="5" t="s">
        <v>2</v>
      </c>
      <c r="D38" s="5" t="s">
        <v>85</v>
      </c>
      <c r="E38" s="64" t="s">
        <v>31</v>
      </c>
      <c r="F38" s="52" t="s">
        <v>5</v>
      </c>
      <c r="G38" s="46"/>
      <c r="H38" s="5" t="s">
        <v>32</v>
      </c>
    </row>
    <row r="39" spans="2:9" ht="109.5" customHeight="1" x14ac:dyDescent="0.2">
      <c r="B39" s="19" t="s">
        <v>86</v>
      </c>
      <c r="C39" s="15" t="s">
        <v>85</v>
      </c>
      <c r="D39" s="14" t="s">
        <v>87</v>
      </c>
      <c r="E39" s="70" t="s">
        <v>12</v>
      </c>
      <c r="F39" s="55"/>
      <c r="G39" s="42"/>
      <c r="H39" s="37" t="s">
        <v>13</v>
      </c>
    </row>
    <row r="40" spans="2:9" ht="97.5" customHeight="1" x14ac:dyDescent="0.2">
      <c r="B40" s="19" t="s">
        <v>88</v>
      </c>
      <c r="C40" s="26" t="s">
        <v>85</v>
      </c>
      <c r="D40" s="31" t="s">
        <v>89</v>
      </c>
      <c r="E40" s="70" t="s">
        <v>18</v>
      </c>
      <c r="F40" s="55" t="s">
        <v>90</v>
      </c>
      <c r="G40" s="42">
        <v>15</v>
      </c>
      <c r="H40" s="82" t="s">
        <v>91</v>
      </c>
      <c r="I40" s="32" t="s">
        <v>21</v>
      </c>
    </row>
    <row r="41" spans="2:9" ht="49.95" customHeight="1" x14ac:dyDescent="0.2">
      <c r="B41" s="9" t="s">
        <v>92</v>
      </c>
      <c r="C41" s="35" t="s">
        <v>85</v>
      </c>
      <c r="D41" s="31" t="s">
        <v>93</v>
      </c>
      <c r="E41" s="66" t="s">
        <v>12</v>
      </c>
      <c r="F41" s="53"/>
      <c r="G41" s="42"/>
      <c r="H41" s="37" t="s">
        <v>13</v>
      </c>
    </row>
    <row r="42" spans="2:9" ht="10.5" customHeight="1" x14ac:dyDescent="0.2">
      <c r="D42" s="8"/>
      <c r="G42" s="42"/>
    </row>
    <row r="43" spans="2:9" ht="18.600000000000001" customHeight="1" x14ac:dyDescent="0.2">
      <c r="B43" s="4" t="s">
        <v>1</v>
      </c>
      <c r="C43" s="5" t="s">
        <v>2</v>
      </c>
      <c r="D43" s="5" t="s">
        <v>94</v>
      </c>
      <c r="E43" s="64" t="s">
        <v>31</v>
      </c>
      <c r="F43" s="52" t="s">
        <v>5</v>
      </c>
      <c r="G43" s="48"/>
      <c r="H43" s="5" t="s">
        <v>32</v>
      </c>
    </row>
    <row r="44" spans="2:9" ht="27.75" customHeight="1" x14ac:dyDescent="0.2">
      <c r="B44" s="14" t="s">
        <v>95</v>
      </c>
      <c r="C44" s="3" t="s">
        <v>94</v>
      </c>
      <c r="D44" s="25" t="s">
        <v>96</v>
      </c>
      <c r="E44" s="55" t="s">
        <v>12</v>
      </c>
      <c r="F44" s="56"/>
      <c r="G44" s="42"/>
      <c r="H44" s="37" t="s">
        <v>13</v>
      </c>
    </row>
    <row r="45" spans="2:9" ht="105.75" customHeight="1" x14ac:dyDescent="0.2">
      <c r="B45" s="14" t="s">
        <v>97</v>
      </c>
      <c r="C45" s="3" t="s">
        <v>94</v>
      </c>
      <c r="D45" s="19" t="s">
        <v>98</v>
      </c>
      <c r="E45" s="55" t="s">
        <v>18</v>
      </c>
      <c r="F45" s="59" t="s">
        <v>99</v>
      </c>
      <c r="G45" s="42">
        <v>10</v>
      </c>
      <c r="H45" s="78" t="s">
        <v>91</v>
      </c>
    </row>
    <row r="46" spans="2:9" ht="129" customHeight="1" x14ac:dyDescent="0.2">
      <c r="B46" s="14" t="s">
        <v>100</v>
      </c>
      <c r="C46" s="3" t="s">
        <v>94</v>
      </c>
      <c r="D46" s="86" t="s">
        <v>101</v>
      </c>
      <c r="E46" s="55" t="s">
        <v>18</v>
      </c>
      <c r="F46" s="57" t="s">
        <v>102</v>
      </c>
      <c r="G46" s="42">
        <v>10</v>
      </c>
      <c r="H46" s="88" t="s">
        <v>122</v>
      </c>
      <c r="I46" s="32" t="s">
        <v>21</v>
      </c>
    </row>
    <row r="47" spans="2:9" ht="45" customHeight="1" x14ac:dyDescent="0.2">
      <c r="B47" s="19" t="s">
        <v>103</v>
      </c>
      <c r="C47" s="14" t="s">
        <v>94</v>
      </c>
      <c r="D47" s="27" t="s">
        <v>104</v>
      </c>
      <c r="E47" s="56" t="s">
        <v>18</v>
      </c>
      <c r="F47" s="55">
        <v>5</v>
      </c>
      <c r="G47" s="42">
        <v>5</v>
      </c>
      <c r="H47" s="38" t="s">
        <v>24</v>
      </c>
    </row>
    <row r="48" spans="2:9" ht="57.75" customHeight="1" x14ac:dyDescent="0.2">
      <c r="B48" s="19" t="s">
        <v>105</v>
      </c>
      <c r="C48" s="19" t="s">
        <v>94</v>
      </c>
      <c r="D48" s="19" t="s">
        <v>106</v>
      </c>
      <c r="E48" s="55" t="s">
        <v>18</v>
      </c>
      <c r="F48" s="55">
        <v>5</v>
      </c>
      <c r="G48" s="42">
        <v>5</v>
      </c>
      <c r="H48" s="38" t="s">
        <v>24</v>
      </c>
    </row>
    <row r="49" spans="2:8" ht="57.75" customHeight="1" x14ac:dyDescent="0.2">
      <c r="B49" s="15" t="s">
        <v>107</v>
      </c>
      <c r="C49" s="15" t="s">
        <v>94</v>
      </c>
      <c r="D49" s="15" t="s">
        <v>108</v>
      </c>
      <c r="E49" s="69" t="s">
        <v>12</v>
      </c>
      <c r="F49" s="58"/>
      <c r="G49" s="43"/>
      <c r="H49" s="37" t="s">
        <v>13</v>
      </c>
    </row>
    <row r="50" spans="2:8" ht="10.5" customHeight="1" x14ac:dyDescent="0.2">
      <c r="G50" s="43"/>
    </row>
    <row r="51" spans="2:8" ht="10.5" customHeight="1" x14ac:dyDescent="0.2">
      <c r="G51" s="45"/>
    </row>
    <row r="52" spans="2:8" ht="26.4" customHeight="1" x14ac:dyDescent="0.2">
      <c r="B52" s="4" t="s">
        <v>1</v>
      </c>
      <c r="C52" s="5" t="s">
        <v>2</v>
      </c>
      <c r="D52" s="5" t="s">
        <v>109</v>
      </c>
      <c r="E52" s="64" t="s">
        <v>31</v>
      </c>
      <c r="F52" s="52" t="s">
        <v>5</v>
      </c>
      <c r="G52" s="46"/>
      <c r="H52" s="5" t="s">
        <v>32</v>
      </c>
    </row>
    <row r="53" spans="2:8" ht="107.25" customHeight="1" x14ac:dyDescent="0.2">
      <c r="B53" s="10" t="s">
        <v>110</v>
      </c>
      <c r="C53" s="11" t="s">
        <v>109</v>
      </c>
      <c r="D53" s="16" t="s">
        <v>111</v>
      </c>
      <c r="E53" s="71" t="s">
        <v>12</v>
      </c>
      <c r="F53" s="60"/>
      <c r="G53" s="49"/>
      <c r="H53" s="37" t="s">
        <v>13</v>
      </c>
    </row>
    <row r="54" spans="2:8" ht="37.5" customHeight="1" x14ac:dyDescent="0.2">
      <c r="B54" s="10" t="s">
        <v>112</v>
      </c>
      <c r="C54" s="12" t="s">
        <v>109</v>
      </c>
      <c r="D54" s="2" t="s">
        <v>113</v>
      </c>
      <c r="E54" s="72" t="s">
        <v>18</v>
      </c>
      <c r="F54" s="53">
        <v>5</v>
      </c>
      <c r="G54" s="42">
        <v>5</v>
      </c>
      <c r="H54" s="38" t="s">
        <v>24</v>
      </c>
    </row>
    <row r="55" spans="2:8" ht="69.75" customHeight="1" x14ac:dyDescent="0.2">
      <c r="B55" s="10" t="s">
        <v>114</v>
      </c>
      <c r="C55" s="13" t="s">
        <v>109</v>
      </c>
      <c r="D55" s="17" t="s">
        <v>115</v>
      </c>
      <c r="E55" s="65" t="s">
        <v>27</v>
      </c>
      <c r="F55" s="53">
        <v>1</v>
      </c>
      <c r="G55" s="42">
        <v>1</v>
      </c>
      <c r="H55" s="38" t="s">
        <v>24</v>
      </c>
    </row>
    <row r="56" spans="2:8" ht="46.5" customHeight="1" x14ac:dyDescent="0.2">
      <c r="B56" s="77" t="s">
        <v>116</v>
      </c>
      <c r="C56" s="18" t="s">
        <v>109</v>
      </c>
      <c r="D56" s="21" t="s">
        <v>117</v>
      </c>
      <c r="E56" s="73" t="s">
        <v>27</v>
      </c>
      <c r="F56" s="61">
        <v>1</v>
      </c>
      <c r="G56" s="43">
        <v>1</v>
      </c>
      <c r="H56" s="39" t="s">
        <v>24</v>
      </c>
    </row>
    <row r="57" spans="2:8" ht="39" customHeight="1" x14ac:dyDescent="0.2">
      <c r="B57" s="9" t="s">
        <v>118</v>
      </c>
      <c r="C57" s="12" t="s">
        <v>109</v>
      </c>
      <c r="D57" s="34" t="s">
        <v>119</v>
      </c>
      <c r="E57" s="69" t="s">
        <v>18</v>
      </c>
      <c r="F57" s="69">
        <v>10</v>
      </c>
      <c r="G57" s="42">
        <v>10</v>
      </c>
      <c r="H57" s="76" t="s">
        <v>24</v>
      </c>
    </row>
    <row r="58" spans="2:8" ht="10.5" customHeight="1" x14ac:dyDescent="0.2">
      <c r="F58" s="51" t="s">
        <v>6</v>
      </c>
      <c r="G58" s="40">
        <f>SUM(G5:G57)</f>
        <v>208</v>
      </c>
    </row>
    <row r="59" spans="2:8" ht="10.5" customHeight="1" x14ac:dyDescent="0.2">
      <c r="D59" s="7"/>
    </row>
    <row r="61" spans="2:8" ht="42" customHeight="1" x14ac:dyDescent="0.2">
      <c r="F61" s="62"/>
      <c r="G61" s="50"/>
    </row>
    <row r="62" spans="2:8" ht="42" customHeight="1" x14ac:dyDescent="0.2">
      <c r="F62" s="63"/>
    </row>
    <row r="63" spans="2:8" ht="42" customHeight="1" x14ac:dyDescent="0.2"/>
    <row r="64" spans="2:8" ht="42" customHeight="1" x14ac:dyDescent="0.2"/>
    <row r="65" ht="42" customHeight="1" x14ac:dyDescent="0.2"/>
    <row r="66" ht="42" customHeight="1" x14ac:dyDescent="0.2"/>
    <row r="67" ht="42" customHeight="1" x14ac:dyDescent="0.2"/>
  </sheetData>
  <sheetProtection algorithmName="SHA-512" hashValue="+8SVDiqoy9mu2ZObOhyQWjB1wnYE0T+8CeMQiTwXeY7BQVdD3PL78X2xVoaoQ+THFlfZdtz787c+Re0tx2eBUA==" saltValue="NmD8ykgXvDEiYK6+4ObgNw==" spinCount="100000" sheet="1" objects="1" scenarios="1"/>
  <protectedRanges>
    <protectedRange sqref="H7" name="Bereik1"/>
    <protectedRange sqref="I7" name="Bereik2"/>
    <protectedRange sqref="H15:I15" name="Bereik3"/>
    <protectedRange sqref="H8:H9" name="Bereik4"/>
    <protectedRange sqref="H16" name="Bereik5"/>
    <protectedRange sqref="H20:H25" name="Bereik6"/>
    <protectedRange sqref="I22:I23" name="Bereik7"/>
    <protectedRange sqref="H31" name="Bereik8"/>
    <protectedRange sqref="H33:H34" name="Bereik9"/>
    <protectedRange sqref="I34" name="Bereik10"/>
    <protectedRange sqref="H40:I40 H46:I46" name="Bereik11"/>
    <protectedRange sqref="H45 H47:H48" name="Bereik12"/>
    <protectedRange sqref="H54:H57" name="Bereik13"/>
  </protectedRanges>
  <phoneticPr fontId="4" type="noConversion"/>
  <pageMargins left="0.7" right="0.7" top="0.75" bottom="0.75" header="0.3" footer="0.3"/>
  <pageSetup paperSize="9" scale="4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4D16BE40307BE46A5700BD3419695C1" ma:contentTypeVersion="3" ma:contentTypeDescription="Een nieuw document maken." ma:contentTypeScope="" ma:versionID="6948d71025bd665f3140ca3a95440266">
  <xsd:schema xmlns:xsd="http://www.w3.org/2001/XMLSchema" xmlns:xs="http://www.w3.org/2001/XMLSchema" xmlns:p="http://schemas.microsoft.com/office/2006/metadata/properties" xmlns:ns2="28f640d0-89b0-4b95-aebf-3adf02776b9a" targetNamespace="http://schemas.microsoft.com/office/2006/metadata/properties" ma:root="true" ma:fieldsID="d7a638b4ba74303d2d1b67edb637f5fa" ns2:_="">
    <xsd:import namespace="28f640d0-89b0-4b95-aebf-3adf02776b9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f640d0-89b0-4b95-aebf-3adf02776b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29FFD07-4B65-472F-9EA0-F3B35F2DFE0B}">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9FFAFBA-8F0B-4E42-8ED2-08CBC573117F}">
  <ds:schemaRefs>
    <ds:schemaRef ds:uri="http://schemas.microsoft.com/sharepoint/v3/contenttype/forms"/>
  </ds:schemaRefs>
</ds:datastoreItem>
</file>

<file path=customXml/itemProps3.xml><?xml version="1.0" encoding="utf-8"?>
<ds:datastoreItem xmlns:ds="http://schemas.openxmlformats.org/officeDocument/2006/customXml" ds:itemID="{99073BB1-D406-4C63-BCFA-F4021C5EAF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8f640d0-89b0-4b95-aebf-3adf02776b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Gokstop Package Deal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Jahman, J</dc:creator>
  <cp:keywords/>
  <dc:description/>
  <cp:lastModifiedBy>Richard Heijne den Bak | Mitopics</cp:lastModifiedBy>
  <cp:revision/>
  <dcterms:created xsi:type="dcterms:W3CDTF">2025-02-03T09:31:57Z</dcterms:created>
  <dcterms:modified xsi:type="dcterms:W3CDTF">2026-02-27T14:49:41Z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0x01010024D16BE40307BE46A5700BD3419695C1</vt:lpwstr>
  </property>
</Properties>
</file>